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pineiros\Documents\ADM GENERAL\Jubilados\Solicitud Comsión\"/>
    </mc:Choice>
  </mc:AlternateContent>
  <bookViews>
    <workbookView xWindow="0" yWindow="0" windowWidth="20490" windowHeight="69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 i="1" l="1"/>
  <c r="J11" i="1" s="1"/>
  <c r="J12" i="1" s="1"/>
  <c r="I10" i="1"/>
  <c r="I11" i="1"/>
  <c r="I12" i="1"/>
  <c r="I9" i="1"/>
  <c r="H10" i="1"/>
  <c r="H11" i="1"/>
  <c r="H12" i="1"/>
  <c r="H9" i="1"/>
  <c r="G10" i="1"/>
  <c r="G11" i="1"/>
  <c r="G12" i="1"/>
  <c r="G9" i="1"/>
  <c r="F10" i="1"/>
  <c r="F11" i="1"/>
  <c r="F12" i="1"/>
  <c r="F9" i="1"/>
  <c r="E12" i="1"/>
  <c r="E10" i="1"/>
  <c r="E11" i="1"/>
  <c r="E9" i="1"/>
  <c r="D10" i="1"/>
  <c r="D11" i="1"/>
  <c r="D12" i="1"/>
  <c r="D9" i="1"/>
  <c r="C12" i="1"/>
  <c r="C11" i="1"/>
  <c r="C10" i="1"/>
  <c r="C9" i="1"/>
  <c r="D8" i="1"/>
</calcChain>
</file>

<file path=xl/sharedStrings.xml><?xml version="1.0" encoding="utf-8"?>
<sst xmlns="http://schemas.openxmlformats.org/spreadsheetml/2006/main" count="26" uniqueCount="26">
  <si>
    <t>CONCEPTO</t>
  </si>
  <si>
    <t>Nro.</t>
  </si>
  <si>
    <t>ESCENARIOS</t>
  </si>
  <si>
    <t>Presupuesto Anual CODIFICADO 2023 - para las pensiones de jubilaciones Patronales (Partida 520111)</t>
  </si>
  <si>
    <t>ACTUAL ($202,50)</t>
  </si>
  <si>
    <r>
      <t xml:space="preserve">Nro. de Beneficiarios </t>
    </r>
    <r>
      <rPr>
        <b/>
        <sz val="12"/>
        <color theme="1"/>
        <rFont val="Arial Narrow"/>
        <family val="2"/>
      </rPr>
      <t>QUE ACTUALMETE PERCIBEN</t>
    </r>
    <r>
      <rPr>
        <sz val="12"/>
        <color theme="1"/>
        <rFont val="Arial Narrow"/>
        <family val="2"/>
      </rPr>
      <t xml:space="preserve"> la jubilación patronal marzo 2023</t>
    </r>
  </si>
  <si>
    <t>50% del SBU</t>
  </si>
  <si>
    <t>60% del SBU</t>
  </si>
  <si>
    <t>70% del SBU</t>
  </si>
  <si>
    <t>80% del SBU</t>
  </si>
  <si>
    <t>100% del SBU</t>
  </si>
  <si>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</si>
  <si>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2033</t>
    </r>
  </si>
  <si>
    <r>
      <t xml:space="preserve">Nro. de Beneficiarios </t>
    </r>
    <r>
      <rPr>
        <b/>
        <sz val="12"/>
        <color rgb="FFFF0000"/>
        <rFont val="Arial Narrow"/>
        <family val="2"/>
      </rPr>
      <t xml:space="preserve">QUE SE PROYECTA </t>
    </r>
    <r>
      <rPr>
        <sz val="12"/>
        <color theme="1"/>
        <rFont val="Arial Narrow"/>
        <family val="2"/>
      </rPr>
      <t xml:space="preserve"> por jubilación patronal a diciembre </t>
    </r>
    <r>
      <rPr>
        <b/>
        <u/>
        <sz val="12"/>
        <color theme="1"/>
        <rFont val="Arial Narrow"/>
        <family val="2"/>
      </rPr>
      <t>2043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</si>
  <si>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2048</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</si>
  <si>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2028</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</si>
  <si>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2038</t>
    </r>
  </si>
  <si>
    <t>90% del SBU</t>
  </si>
  <si>
    <r>
      <t xml:space="preserve">Aplicación </t>
    </r>
    <r>
      <rPr>
        <b/>
        <u/>
        <sz val="14"/>
        <color theme="1"/>
        <rFont val="Calibri"/>
        <family val="2"/>
        <scheme val="minor"/>
      </rPr>
      <t>*</t>
    </r>
    <r>
      <rPr>
        <b/>
        <u/>
        <sz val="11"/>
        <color theme="1"/>
        <rFont val="Calibri"/>
        <family val="2"/>
        <scheme val="minor"/>
      </rPr>
      <t>Art. 1</t>
    </r>
    <r>
      <rPr>
        <b/>
        <sz val="11"/>
        <color theme="1"/>
        <rFont val="Calibri"/>
        <family val="2"/>
        <scheme val="minor"/>
      </rPr>
      <t xml:space="preserve"> texto ORD. </t>
    </r>
  </si>
  <si>
    <r>
      <rPr>
        <b/>
        <i/>
        <u/>
        <sz val="12"/>
        <rFont val="Arial Narrow"/>
        <family val="2"/>
      </rPr>
      <t>*Artículo 1.-</t>
    </r>
    <r>
      <rPr>
        <i/>
        <sz val="12"/>
        <rFont val="Arial Narrow"/>
        <family val="2"/>
      </rPr>
      <t xml:space="preserve"> Establecer que a partir el año 2023,  la pensión jubilar patronal a favor de los trabajadores que prestan o prestaron sus servicios lícitos y personales en el Municipio del Distrito Metropolitano de Quito, Empresas Metropolitanas y demás entidades adscritas, por más de 25 años amparados por el Código del Trabajo, no será mayor que la remuneración básica unificada media del trabajador, para este cálculo se debe considerar la remuneración mensual promedio del último año (sumado lo ganado en el año y dividido para doce) percibido por el trabajador y no el salario básico unificado del trabajador en general, vigente al momento de la terminación de la relación laboral, de conformidad con lo dispuesto en el artículo 216.2 del Código del Trabajo, la misma que se contabilizará desde la sanción de esta Ordenanza Metropolitana Sustitutiva.</t>
    </r>
  </si>
  <si>
    <t>1. Se deberá considerar para hacer esta proyección, en lapsos de 5 años, la tasa de crecimiento promedio de jubilados, así como las defunciones registradas / proyectadas.</t>
  </si>
  <si>
    <t>2. Se deberá considerar el valor total requerido por cada dependencia, incluyendo los beneficios de ley (décimo tercer y décimo cuarto sueldo).</t>
  </si>
  <si>
    <t>4. Las dependencias que a la fecha no efectúen pagos por jubilaciones patronales, deberán especificar si han realizado las provisiones respectivas en función a lo que establece la normativa legal vigente.</t>
  </si>
  <si>
    <t>5. Se deberá considerar para esta proyección, el año en que los primeros jubilados de la dependencia, tengan la posibilidad legal de acogerse a la misma. Ej. Si la dependencia fue creada en el año 2010, se deberá considerar la proyección desde el año 2030.</t>
  </si>
  <si>
    <t>Notas</t>
  </si>
  <si>
    <t xml:space="preserve">3. Cada informe deberá concluir si se cuenta o NO con el presupesto o y/o la liquidez para atender el incremento proyectado. Y de ser el caso, la propuesta de cómo se financiará en cada una de las dependencias, los posibles incrementos.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</si>
</sst>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0.00;[Red]&quot;$&quot;\-#,##0.00"/>
    <numFmt numFmtId="44" formatCode="_ &quot;$&quot;* #,##0.00_ ;_ &quot;$&quot;* \-#,##0.00_ ;_ &quot;$&quot;* &quot;-&quot;??_ ;_ @_ "/>
  </numFmts>
  <fonts count="20"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Arial Narrow"/>
      <family val="2"/>
    </font>
    <font>
      <b/>
      <sz val="12"/>
      <color theme="1"/>
      <name val="Arial Narrow"/>
      <family val="2"/>
    </font>
    <font>
      <b/>
      <sz val="12"/>
      <color rgb="FFFF0000"/>
      <name val="Arial Narrow"/>
      <family val="2"/>
    </font>
    <font>
      <b/>
      <u/>
      <sz val="14"/>
      <color rgb="FF000000"/>
      <name val="Calibri"/>
      <family val="2"/>
    </font>
    <font>
      <b/>
      <sz val="11"/>
      <color rgb="FF000000"/>
      <name val="Calibri"/>
      <family val="2"/>
    </font>
    <font>
      <b/>
      <sz val="14"/>
      <color theme="1"/>
      <name val="Arial Narrow"/>
      <family val="2"/>
    </font>
    <font>
      <b/>
      <u/>
      <sz val="20"/>
      <color theme="1"/>
      <name val="Arial Narrow"/>
      <family val="2"/>
    </font>
    <font>
      <b/>
      <u/>
      <sz val="11"/>
      <color rgb="FF000000"/>
      <name val="Calibri"/>
      <family val="2"/>
    </font>
    <font>
      <b/>
      <shadow/>
      <sz val="14"/>
      <color rgb="FF000000"/>
      <name val="Calibri"/>
      <family val="2"/>
    </font>
    <font>
      <b/>
      <u/>
      <sz val="12"/>
      <color theme="1"/>
      <name val="Arial Narrow"/>
      <family val="2"/>
    </font>
    <font>
      <sz val="12"/>
      <name val="Arial Narrow"/>
      <family val="2"/>
    </font>
    <font>
      <b/>
      <u/>
      <sz val="11"/>
      <color theme="1"/>
      <name val="Calibri"/>
      <family val="2"/>
      <scheme val="minor"/>
    </font>
    <font>
      <b/>
      <u/>
      <sz val="14"/>
      <color theme="1"/>
      <name val="Calibri"/>
      <family val="2"/>
      <scheme val="minor"/>
    </font>
    <font>
      <b/>
      <i/>
      <sz val="14"/>
      <color rgb="FFFF0000"/>
      <name val="Arial Narrow"/>
      <family val="2"/>
    </font>
    <font>
      <i/>
      <sz val="12"/>
      <name val="Arial Narrow"/>
      <family val="2"/>
    </font>
    <font>
      <b/>
      <i/>
      <u/>
      <sz val="12"/>
      <name val="Arial Narrow"/>
      <family val="2"/>
    </font>
    <font>
      <sz val="14"/>
      <name val="Arial Narrow"/>
      <family val="2"/>
    </font>
  </fonts>
  <fills count="11">
    <fill>
      <patternFill patternType="none"/>
    </fill>
    <fill>
      <patternFill patternType="gray125"/>
    </fill>
    <fill>
      <patternFill patternType="solid">
        <fgColor theme="9" tint="0.59999389629810485"/>
        <bgColor indexed="64"/>
      </patternFill>
    </fill>
    <fill>
      <patternFill patternType="solid">
        <fgColor theme="7"/>
        <bgColor indexed="64"/>
      </patternFill>
    </fill>
    <fill>
      <patternFill patternType="solid">
        <fgColor theme="7" tint="0.59999389629810485"/>
        <bgColor indexed="64"/>
      </patternFill>
    </fill>
    <fill>
      <patternFill patternType="solid">
        <fgColor theme="5"/>
        <bgColor indexed="64"/>
      </patternFill>
    </fill>
    <fill>
      <patternFill patternType="solid">
        <fgColor theme="8"/>
        <bgColor indexed="64"/>
      </patternFill>
    </fill>
    <fill>
      <patternFill patternType="solid">
        <fgColor theme="9"/>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s>
  <borders count="24">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s>
  <cellStyleXfs count="2">
    <xf numFmtId="0" fontId="0" fillId="0" borderId="0"/>
    <xf numFmtId="44" fontId="1" fillId="0" borderId="0" applyFont="0" applyFill="0" applyBorder="0" applyAlignment="0" applyProtection="0"/>
  </cellStyleXfs>
  <cellXfs count="48">
    <xf numFmtId="0" fontId="0" fillId="0" borderId="0" xfId="0"/>
    <xf numFmtId="0" fontId="3" fillId="0" borderId="0" xfId="0" applyFont="1"/>
    <xf numFmtId="8" fontId="7" fillId="7" borderId="8" xfId="0" applyNumberFormat="1" applyFont="1" applyFill="1" applyBorder="1" applyAlignment="1">
      <alignment horizontal="center" vertical="center" wrapText="1"/>
    </xf>
    <xf numFmtId="44" fontId="13" fillId="2" borderId="4" xfId="1" applyFont="1" applyFill="1" applyBorder="1" applyAlignment="1">
      <alignment horizontal="center" vertical="center"/>
    </xf>
    <xf numFmtId="44" fontId="3" fillId="2" borderId="4" xfId="1" applyFont="1" applyFill="1" applyBorder="1"/>
    <xf numFmtId="44" fontId="13" fillId="2" borderId="5" xfId="1" applyFont="1" applyFill="1" applyBorder="1" applyAlignment="1">
      <alignment horizontal="center" vertical="center"/>
    </xf>
    <xf numFmtId="44" fontId="3" fillId="2" borderId="5" xfId="1" applyFont="1" applyFill="1" applyBorder="1"/>
    <xf numFmtId="0" fontId="3" fillId="0" borderId="14" xfId="0" applyFont="1" applyBorder="1" applyAlignment="1">
      <alignment vertical="center"/>
    </xf>
    <xf numFmtId="0" fontId="3" fillId="0" borderId="14" xfId="0" applyFont="1" applyBorder="1"/>
    <xf numFmtId="0" fontId="3" fillId="0" borderId="7" xfId="0" applyFont="1" applyBorder="1"/>
    <xf numFmtId="8" fontId="7" fillId="7" borderId="10" xfId="0" applyNumberFormat="1" applyFont="1" applyFill="1" applyBorder="1" applyAlignment="1">
      <alignment horizontal="center" vertical="center" wrapText="1"/>
    </xf>
    <xf numFmtId="44" fontId="13" fillId="2" borderId="11" xfId="1" applyFont="1" applyFill="1" applyBorder="1" applyAlignment="1">
      <alignment horizontal="center" vertical="center"/>
    </xf>
    <xf numFmtId="44" fontId="13" fillId="2" borderId="12" xfId="1" applyFont="1" applyFill="1" applyBorder="1" applyAlignment="1">
      <alignment horizontal="center" vertical="center"/>
    </xf>
    <xf numFmtId="44" fontId="3" fillId="2" borderId="12" xfId="1" applyFont="1" applyFill="1" applyBorder="1"/>
    <xf numFmtId="44" fontId="13" fillId="4" borderId="16" xfId="1" applyFont="1" applyFill="1" applyBorder="1" applyAlignment="1">
      <alignment horizontal="center" vertical="center"/>
    </xf>
    <xf numFmtId="44" fontId="3" fillId="4" borderId="16" xfId="1" applyFont="1" applyFill="1" applyBorder="1"/>
    <xf numFmtId="8" fontId="7" fillId="7" borderId="9" xfId="0" applyNumberFormat="1" applyFont="1" applyFill="1" applyBorder="1" applyAlignment="1">
      <alignment horizontal="center" vertical="center" wrapText="1"/>
    </xf>
    <xf numFmtId="44" fontId="3" fillId="2" borderId="13" xfId="1" applyFont="1" applyFill="1" applyBorder="1"/>
    <xf numFmtId="44" fontId="3" fillId="2" borderId="15" xfId="1" applyFont="1" applyFill="1" applyBorder="1"/>
    <xf numFmtId="44" fontId="3" fillId="9" borderId="3" xfId="1" applyFont="1" applyFill="1" applyBorder="1"/>
    <xf numFmtId="44" fontId="3" fillId="9" borderId="16" xfId="1" applyFont="1" applyFill="1" applyBorder="1"/>
    <xf numFmtId="9" fontId="11" fillId="7" borderId="5" xfId="0" applyNumberFormat="1" applyFont="1" applyFill="1" applyBorder="1" applyAlignment="1">
      <alignment horizontal="center" vertical="center" wrapText="1"/>
    </xf>
    <xf numFmtId="9" fontId="11" fillId="7" borderId="13" xfId="0" applyNumberFormat="1" applyFont="1" applyFill="1" applyBorder="1" applyAlignment="1">
      <alignment horizontal="center" vertical="center" wrapText="1"/>
    </xf>
    <xf numFmtId="44" fontId="3" fillId="2" borderId="20" xfId="1" applyFont="1" applyFill="1" applyBorder="1"/>
    <xf numFmtId="44" fontId="3" fillId="2" borderId="22" xfId="1" applyFont="1" applyFill="1" applyBorder="1"/>
    <xf numFmtId="44" fontId="8" fillId="8" borderId="0" xfId="0" applyNumberFormat="1" applyFont="1" applyFill="1" applyBorder="1" applyAlignment="1">
      <alignment horizontal="center" vertical="center"/>
    </xf>
    <xf numFmtId="44" fontId="8" fillId="10" borderId="0" xfId="0" applyNumberFormat="1" applyFont="1" applyFill="1" applyBorder="1" applyAlignment="1">
      <alignment horizontal="center" vertical="center"/>
    </xf>
    <xf numFmtId="0" fontId="8" fillId="10" borderId="0" xfId="0" applyFont="1" applyFill="1" applyBorder="1" applyAlignment="1">
      <alignment horizontal="center" vertical="center" wrapText="1"/>
    </xf>
    <xf numFmtId="0" fontId="3" fillId="0" borderId="22" xfId="0" applyNumberFormat="1" applyFont="1" applyBorder="1" applyAlignment="1">
      <alignment horizontal="center"/>
    </xf>
    <xf numFmtId="0" fontId="3" fillId="0" borderId="21" xfId="0" applyNumberFormat="1" applyFont="1" applyBorder="1" applyAlignment="1">
      <alignment horizontal="center"/>
    </xf>
    <xf numFmtId="9" fontId="11" fillId="7" borderId="1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9" fontId="6" fillId="3" borderId="16" xfId="0" applyNumberFormat="1" applyFont="1" applyFill="1" applyBorder="1" applyAlignment="1">
      <alignment horizontal="center" vertical="center" wrapText="1"/>
    </xf>
    <xf numFmtId="0" fontId="16" fillId="0" borderId="0" xfId="0" applyFont="1"/>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4" fillId="10" borderId="6" xfId="0" applyFont="1" applyFill="1" applyBorder="1" applyAlignment="1">
      <alignment horizontal="center" vertical="center"/>
    </xf>
    <xf numFmtId="0" fontId="4" fillId="10" borderId="14" xfId="0" applyFont="1" applyFill="1" applyBorder="1" applyAlignment="1">
      <alignment horizontal="center" vertical="center"/>
    </xf>
    <xf numFmtId="0" fontId="4" fillId="10" borderId="23" xfId="0" applyFont="1" applyFill="1" applyBorder="1" applyAlignment="1">
      <alignment horizontal="center" vertical="center"/>
    </xf>
    <xf numFmtId="0" fontId="4" fillId="10" borderId="22" xfId="0" applyFont="1" applyFill="1" applyBorder="1" applyAlignment="1">
      <alignment horizontal="center" vertical="center"/>
    </xf>
    <xf numFmtId="0" fontId="8" fillId="8" borderId="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19" fillId="0" borderId="0" xfId="0" applyFont="1" applyFill="1" applyAlignment="1">
      <alignment horizontal="left" wrapText="1"/>
    </xf>
    <xf numFmtId="0" fontId="17" fillId="0" borderId="0" xfId="0" applyFont="1" applyFill="1" applyBorder="1" applyAlignment="1">
      <alignment horizontal="left" wrapText="1"/>
    </xf>
    <xf numFmtId="0" fontId="19" fillId="0" borderId="0" xfId="0" applyFont="1" applyAlignment="1">
      <alignment horizontal="left"/>
    </xf>
    <xf numFmtId="0" fontId="19" fillId="0" borderId="0" xfId="0" applyFont="1" applyFill="1" applyAlignment="1">
      <alignment horizontal="left"/>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tabSelected="1" zoomScale="80" zoomScaleNormal="80" workbookViewId="0">
      <selection activeCell="A24" sqref="A24"/>
    </sheetView>
  </sheetViews>
  <sheetFormatPr baseColWidth="10" defaultRowHeight="15" x14ac:dyDescent="0.25"/>
  <cols>
    <col min="1" max="1" width="77.42578125" customWidth="1"/>
    <col min="2" max="2" width="5.5703125" bestFit="1" customWidth="1"/>
    <col min="3" max="3" width="17.140625" customWidth="1"/>
    <col min="4" max="7" width="15.42578125" bestFit="1" customWidth="1"/>
    <col min="8" max="8" width="15.42578125" customWidth="1"/>
    <col min="9" max="9" width="18.5703125" bestFit="1" customWidth="1"/>
    <col min="10" max="10" width="18.5703125" customWidth="1"/>
  </cols>
  <sheetData>
    <row r="1" spans="1:10" ht="32.25" customHeight="1" x14ac:dyDescent="0.25">
      <c r="A1" s="40" t="s">
        <v>3</v>
      </c>
      <c r="B1" s="40"/>
      <c r="C1" s="25">
        <v>0</v>
      </c>
    </row>
    <row r="2" spans="1:10" ht="18.75" thickBot="1" x14ac:dyDescent="0.3">
      <c r="A2" s="27"/>
      <c r="B2" s="27"/>
      <c r="C2" s="26"/>
    </row>
    <row r="3" spans="1:10" ht="32.25" customHeight="1" thickBot="1" x14ac:dyDescent="0.3">
      <c r="A3" s="27"/>
      <c r="B3" s="27"/>
      <c r="C3" s="26"/>
      <c r="D3" s="41" t="s">
        <v>2</v>
      </c>
      <c r="E3" s="42"/>
      <c r="F3" s="42"/>
      <c r="G3" s="42"/>
      <c r="H3" s="42"/>
      <c r="I3" s="42"/>
      <c r="J3" s="43"/>
    </row>
    <row r="4" spans="1:10" ht="18.75" x14ac:dyDescent="0.25">
      <c r="A4" s="36" t="s">
        <v>0</v>
      </c>
      <c r="B4" s="38" t="s">
        <v>1</v>
      </c>
      <c r="C4" s="31" t="s">
        <v>4</v>
      </c>
      <c r="D4" s="30" t="s">
        <v>6</v>
      </c>
      <c r="E4" s="21" t="s">
        <v>7</v>
      </c>
      <c r="F4" s="21" t="s">
        <v>8</v>
      </c>
      <c r="G4" s="21" t="s">
        <v>9</v>
      </c>
      <c r="H4" s="21" t="s">
        <v>17</v>
      </c>
      <c r="I4" s="22" t="s">
        <v>10</v>
      </c>
      <c r="J4" s="34" t="s">
        <v>18</v>
      </c>
    </row>
    <row r="5" spans="1:10" ht="19.5" thickBot="1" x14ac:dyDescent="0.3">
      <c r="A5" s="37"/>
      <c r="B5" s="39"/>
      <c r="C5" s="32">
        <v>0.45</v>
      </c>
      <c r="D5" s="10">
        <v>225</v>
      </c>
      <c r="E5" s="2">
        <v>270</v>
      </c>
      <c r="F5" s="2">
        <v>315</v>
      </c>
      <c r="G5" s="2">
        <v>360</v>
      </c>
      <c r="H5" s="2">
        <v>405</v>
      </c>
      <c r="I5" s="16">
        <v>450</v>
      </c>
      <c r="J5" s="35"/>
    </row>
    <row r="6" spans="1:10" ht="15.75" x14ac:dyDescent="0.25">
      <c r="A6" s="7" t="s">
        <v>5</v>
      </c>
      <c r="B6" s="28">
        <v>0</v>
      </c>
      <c r="C6" s="14">
        <v>0</v>
      </c>
      <c r="D6" s="11">
        <v>0</v>
      </c>
      <c r="E6" s="5">
        <v>0</v>
      </c>
      <c r="F6" s="6">
        <v>0</v>
      </c>
      <c r="G6" s="6">
        <v>0</v>
      </c>
      <c r="H6" s="23">
        <v>0</v>
      </c>
      <c r="I6" s="17">
        <v>0</v>
      </c>
      <c r="J6" s="19">
        <v>0</v>
      </c>
    </row>
    <row r="7" spans="1:10" ht="15.75" x14ac:dyDescent="0.25">
      <c r="A7" s="7" t="s">
        <v>11</v>
      </c>
      <c r="B7" s="28">
        <v>0</v>
      </c>
      <c r="C7" s="14">
        <v>0</v>
      </c>
      <c r="D7" s="12">
        <v>0</v>
      </c>
      <c r="E7" s="3">
        <v>0</v>
      </c>
      <c r="F7" s="4">
        <v>0</v>
      </c>
      <c r="G7" s="4">
        <v>0</v>
      </c>
      <c r="H7" s="24">
        <v>0</v>
      </c>
      <c r="I7" s="18">
        <v>0</v>
      </c>
      <c r="J7" s="20">
        <v>0</v>
      </c>
    </row>
    <row r="8" spans="1:10" ht="15.75" x14ac:dyDescent="0.25">
      <c r="A8" s="8" t="s">
        <v>15</v>
      </c>
      <c r="B8" s="28">
        <v>0</v>
      </c>
      <c r="C8" s="15">
        <v>0</v>
      </c>
      <c r="D8" s="13">
        <f>B8*225</f>
        <v>0</v>
      </c>
      <c r="E8" s="4">
        <v>0</v>
      </c>
      <c r="F8" s="4">
        <v>0</v>
      </c>
      <c r="G8" s="4">
        <v>0</v>
      </c>
      <c r="H8" s="24">
        <v>0</v>
      </c>
      <c r="I8" s="18">
        <v>0</v>
      </c>
      <c r="J8" s="20">
        <v>0</v>
      </c>
    </row>
    <row r="9" spans="1:10" ht="15.75" x14ac:dyDescent="0.25">
      <c r="A9" s="8" t="s">
        <v>12</v>
      </c>
      <c r="B9" s="28">
        <v>26</v>
      </c>
      <c r="C9" s="15">
        <f>+B9*202.5*12</f>
        <v>63180</v>
      </c>
      <c r="D9" s="13">
        <f>B9*$D$5*12</f>
        <v>70200</v>
      </c>
      <c r="E9" s="4">
        <f>B9*$E$5*12</f>
        <v>84240</v>
      </c>
      <c r="F9" s="4">
        <f>B9*$F$5*12</f>
        <v>98280</v>
      </c>
      <c r="G9" s="4">
        <f>B9*$G$5*12</f>
        <v>112320</v>
      </c>
      <c r="H9" s="24">
        <f>B9*$H$5*12</f>
        <v>126360</v>
      </c>
      <c r="I9" s="18">
        <f>B9*$I$5*12</f>
        <v>140400</v>
      </c>
      <c r="J9" s="20">
        <v>62526.22354653076</v>
      </c>
    </row>
    <row r="10" spans="1:10" ht="15.75" x14ac:dyDescent="0.25">
      <c r="A10" s="8" t="s">
        <v>16</v>
      </c>
      <c r="B10" s="28">
        <v>28</v>
      </c>
      <c r="C10" s="15">
        <f t="shared" ref="C10:C12" si="0">+B10*202.5*12</f>
        <v>68040</v>
      </c>
      <c r="D10" s="13">
        <f t="shared" ref="D10:D12" si="1">B10*$D$5*12</f>
        <v>75600</v>
      </c>
      <c r="E10" s="4">
        <f t="shared" ref="E10:E11" si="2">B10*$E$5*12</f>
        <v>90720</v>
      </c>
      <c r="F10" s="4">
        <f t="shared" ref="F10:F12" si="3">B10*$F$5*12</f>
        <v>105840</v>
      </c>
      <c r="G10" s="4">
        <f t="shared" ref="G10:G12" si="4">B10*$G$5*12</f>
        <v>120960</v>
      </c>
      <c r="H10" s="24">
        <f t="shared" ref="H10:H12" si="5">B10*$H$5*12</f>
        <v>136080</v>
      </c>
      <c r="I10" s="18">
        <f t="shared" ref="I10:I12" si="6">B10*$I$5*12</f>
        <v>151200</v>
      </c>
      <c r="J10" s="20">
        <f>J9*5%+J9</f>
        <v>65652.534723857301</v>
      </c>
    </row>
    <row r="11" spans="1:10" ht="15.75" x14ac:dyDescent="0.25">
      <c r="A11" s="8" t="s">
        <v>13</v>
      </c>
      <c r="B11" s="28">
        <v>30</v>
      </c>
      <c r="C11" s="15">
        <f t="shared" si="0"/>
        <v>72900</v>
      </c>
      <c r="D11" s="13">
        <f t="shared" si="1"/>
        <v>81000</v>
      </c>
      <c r="E11" s="4">
        <f t="shared" si="2"/>
        <v>97200</v>
      </c>
      <c r="F11" s="4">
        <f t="shared" si="3"/>
        <v>113400</v>
      </c>
      <c r="G11" s="4">
        <f t="shared" si="4"/>
        <v>129600</v>
      </c>
      <c r="H11" s="24">
        <f t="shared" si="5"/>
        <v>145800</v>
      </c>
      <c r="I11" s="18">
        <f t="shared" si="6"/>
        <v>162000</v>
      </c>
      <c r="J11" s="20">
        <f t="shared" ref="J11:J12" si="7">J10*5%+J10</f>
        <v>68935.161460050163</v>
      </c>
    </row>
    <row r="12" spans="1:10" ht="16.5" thickBot="1" x14ac:dyDescent="0.3">
      <c r="A12" s="9" t="s">
        <v>14</v>
      </c>
      <c r="B12" s="29">
        <v>32</v>
      </c>
      <c r="C12" s="15">
        <f t="shared" si="0"/>
        <v>77760</v>
      </c>
      <c r="D12" s="13">
        <f t="shared" si="1"/>
        <v>86400</v>
      </c>
      <c r="E12" s="4">
        <f>B12*$E$5*12</f>
        <v>103680</v>
      </c>
      <c r="F12" s="4">
        <f t="shared" si="3"/>
        <v>120960</v>
      </c>
      <c r="G12" s="4">
        <f t="shared" si="4"/>
        <v>138240</v>
      </c>
      <c r="H12" s="24">
        <f t="shared" si="5"/>
        <v>155520</v>
      </c>
      <c r="I12" s="18">
        <f t="shared" si="6"/>
        <v>172800</v>
      </c>
      <c r="J12" s="20">
        <f t="shared" si="7"/>
        <v>72381.919533052671</v>
      </c>
    </row>
    <row r="17" spans="1:10" ht="18" x14ac:dyDescent="0.25">
      <c r="A17" s="33" t="s">
        <v>24</v>
      </c>
      <c r="B17" s="1"/>
      <c r="C17" s="1"/>
      <c r="D17" s="1"/>
      <c r="E17" s="1"/>
    </row>
    <row r="18" spans="1:10" ht="68.25" customHeight="1" x14ac:dyDescent="0.25">
      <c r="A18" s="45" t="s">
        <v>19</v>
      </c>
      <c r="B18" s="45"/>
      <c r="C18" s="45"/>
      <c r="D18" s="45"/>
      <c r="E18" s="45"/>
      <c r="F18" s="45"/>
      <c r="G18" s="45"/>
      <c r="H18" s="45"/>
      <c r="I18" s="45"/>
      <c r="J18" s="45"/>
    </row>
    <row r="19" spans="1:10" ht="18" x14ac:dyDescent="0.25">
      <c r="A19" s="46" t="s">
        <v>20</v>
      </c>
      <c r="B19" s="46"/>
      <c r="C19" s="46"/>
      <c r="D19" s="46"/>
      <c r="E19" s="46"/>
      <c r="F19" s="46"/>
      <c r="G19" s="46"/>
      <c r="H19" s="46"/>
      <c r="I19" s="46"/>
      <c r="J19" s="46"/>
    </row>
    <row r="20" spans="1:10" ht="18" x14ac:dyDescent="0.25">
      <c r="A20" s="46" t="s">
        <v>21</v>
      </c>
      <c r="B20" s="46"/>
      <c r="C20" s="46"/>
      <c r="D20" s="46"/>
      <c r="E20" s="46"/>
      <c r="F20" s="46"/>
      <c r="G20" s="46"/>
      <c r="H20" s="46"/>
      <c r="I20" s="46"/>
      <c r="J20" s="46"/>
    </row>
    <row r="21" spans="1:10" ht="35.25" customHeight="1" x14ac:dyDescent="0.25">
      <c r="A21" s="44" t="s">
        <v>25</v>
      </c>
      <c r="B21" s="44"/>
      <c r="C21" s="44"/>
      <c r="D21" s="44"/>
      <c r="E21" s="44"/>
      <c r="F21" s="44"/>
      <c r="G21" s="44"/>
      <c r="H21" s="44"/>
      <c r="I21" s="44"/>
      <c r="J21" s="44"/>
    </row>
    <row r="22" spans="1:10" ht="18" x14ac:dyDescent="0.25">
      <c r="A22" s="47" t="s">
        <v>22</v>
      </c>
      <c r="B22" s="47"/>
      <c r="C22" s="47"/>
      <c r="D22" s="47"/>
      <c r="E22" s="47"/>
      <c r="F22" s="47"/>
      <c r="G22" s="47"/>
      <c r="H22" s="47"/>
      <c r="I22" s="47"/>
      <c r="J22" s="47"/>
    </row>
    <row r="23" spans="1:10" ht="36.75" customHeight="1" x14ac:dyDescent="0.25">
      <c r="A23" s="44" t="s">
        <v>23</v>
      </c>
      <c r="B23" s="44"/>
      <c r="C23" s="44"/>
      <c r="D23" s="44"/>
      <c r="E23" s="44"/>
      <c r="F23" s="44"/>
      <c r="G23" s="44"/>
      <c r="H23" s="44"/>
      <c r="I23" s="44"/>
      <c r="J23" s="44"/>
    </row>
  </sheetData>
  <mergeCells count="11">
    <mergeCell ref="A23:J23"/>
    <mergeCell ref="A18:J18"/>
    <mergeCell ref="A19:J19"/>
    <mergeCell ref="A20:J20"/>
    <mergeCell ref="A21:J21"/>
    <mergeCell ref="A22:J22"/>
    <mergeCell ref="J4:J5"/>
    <mergeCell ref="A4:A5"/>
    <mergeCell ref="B4:B5"/>
    <mergeCell ref="A1:B1"/>
    <mergeCell ref="D3:J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Antonio Pineiros Costales</dc:creator>
  <cp:lastModifiedBy>Jose Antonio Pineiros Costales</cp:lastModifiedBy>
  <dcterms:created xsi:type="dcterms:W3CDTF">2023-03-30T17:13:16Z</dcterms:created>
  <dcterms:modified xsi:type="dcterms:W3CDTF">2023-04-04T23:05:33Z</dcterms:modified>
</cp:coreProperties>
</file>